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21EB8BAB-2F94-4761-9F90-F2D13874B21E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AC2" i="19" l="1"/>
  <c r="AC2" i="18"/>
  <c r="AC2" i="17"/>
  <c r="AC2" i="16"/>
  <c r="AC2" i="15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36" i="19" s="1"/>
  <c r="F37" i="18"/>
  <c r="F37" i="17"/>
  <c r="J4" i="17" s="1"/>
  <c r="F37" i="16"/>
  <c r="F37" i="15"/>
  <c r="J4" i="19"/>
  <c r="J36" i="18"/>
  <c r="J4" i="18"/>
  <c r="J36" i="17" l="1"/>
  <c r="J5" i="17"/>
  <c r="J4" i="16"/>
  <c r="J5" i="16" s="1"/>
  <c r="J36" i="16"/>
  <c r="J36" i="15"/>
  <c r="L36" i="19"/>
  <c r="L36" i="18"/>
  <c r="L36" i="17"/>
  <c r="L36" i="16" l="1"/>
  <c r="L36" i="15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<sst xmlns="http://schemas.openxmlformats.org/spreadsheetml/2006/main" count="180" uniqueCount="37">
  <si>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</si>
  <si>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</si>
  <si>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</si>
  <si>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</si>
  <si>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</si>
  <si>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</si>
  <si>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</si>
  <si>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</si>
  <si>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</si>
  <si>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</si>
  <si>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</si>
  <si>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</si>
  <si>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</si>
  <si>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</si>
  <si>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</si>
  <si>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</si>
  <si>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</si>
  <si>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</si>
  <si>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</si>
  <si>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</si>
  <si>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</si>
  <si>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</si>
  <si>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</si>
  <si>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</si>
  <si>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</si>
  <si>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</si>
  <si>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</si>
  <si>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</si>
  <si>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</si>
  <si>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</si>
  <si>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</si>
  <si>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</si>
  <si>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</si>
  <si>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ŞEYDANUR ÜNLÜ</t>
  </si>
  <si>
    <t>V.EYYÜP AĞA</t>
  </si>
  <si>
    <t>Z.EYYÜP AĞA</t>
  </si>
  <si>
    <t>YUV.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</si>
</sst>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7" fillId="2" borderId="9" xfId="49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0">
    <cellStyle name="%20 - Vurgu1" xfId="19" builtinId="30" customBuiltin="1"/>
    <cellStyle name="%20 - Vurgu1 10" xfId="212" xr:uid="{AD482778-2F26-4412-ACBE-012DAAC3E0E6}"/>
    <cellStyle name="%20 - Vurgu1 11" xfId="232" xr:uid="{8EE8C32A-EFE4-4C82-AE05-BB631447C9C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8ED4C6F-2D01-4F1C-B641-31A968996A22}"/>
    <cellStyle name="%20 - Vurgu2 11" xfId="235" xr:uid="{68C8C6A4-5849-48DC-BB26-C997BC096DE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FCE1972-772A-4BDB-9F66-3213C0C77E4F}"/>
    <cellStyle name="%20 - Vurgu3 11" xfId="238" xr:uid="{13E9E595-10F3-4596-A0D9-6526002FFB2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1F0EFE3-E156-4C07-BB8F-1C2D3F5275E0}"/>
    <cellStyle name="%20 - Vurgu4 11" xfId="241" xr:uid="{786548E8-8C57-401B-905F-7A5DD5DF1AF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6C7AE7B-A078-4901-9384-196609CBD168}"/>
    <cellStyle name="%20 - Vurgu5 11" xfId="244" xr:uid="{61E198CB-B1FA-4703-B71E-7C017F0C310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8840F32-25F3-4D58-8E3C-0A42BBE9D6FA}"/>
    <cellStyle name="%20 - Vurgu6 11" xfId="247" xr:uid="{99775A98-0CA0-44EF-85E2-2FF46EFCB87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FAF9ABA-DA80-46EA-B8C8-CB55217B03F6}"/>
    <cellStyle name="%40 - Vurgu1 11" xfId="233" xr:uid="{E9FC0E12-1CC6-4658-82C2-E1B2E349ED6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C334DC9-5A9B-4824-8C71-3C7C92474BE7}"/>
    <cellStyle name="%40 - Vurgu2 11" xfId="236" xr:uid="{DE619F29-1776-412D-AAB2-D81E4CE68E1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5E98786-24B1-4BF5-9AD1-CD9FCFFD7EE5}"/>
    <cellStyle name="%40 - Vurgu3 11" xfId="239" xr:uid="{53E95A00-EC83-462E-B79A-78BABD99D4A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2DD0A0B-0C71-401E-8DBA-9F4AD1E0BA36}"/>
    <cellStyle name="%40 - Vurgu4 11" xfId="242" xr:uid="{D9C537FA-AD75-435D-8CCA-E4199A4D4BC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BBAE920-DC18-4F7B-831A-4CA167102261}"/>
    <cellStyle name="%40 - Vurgu5 11" xfId="245" xr:uid="{92C85E73-C084-49FF-AEDC-97F4D8C1E26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E1DDD199-DE7E-4FAC-B5B5-DC77AAAA76E4}"/>
    <cellStyle name="%40 - Vurgu6 11" xfId="248" xr:uid="{133D70EB-3742-467B-AA0C-9FDB4F6977A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8106767-80BB-4E92-82A7-02293CDBB0E1}"/>
    <cellStyle name="%60 - Vurgu1 11" xfId="234" xr:uid="{42C7BBFC-CF0A-45D8-AB64-D7A3AD53CD6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0AAC14A-0D3B-4615-A4E9-AF7388722B8A}"/>
    <cellStyle name="%60 - Vurgu2 11" xfId="237" xr:uid="{EDFFA97A-4799-406E-8BA6-B8F493EE77B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BF0F3F00-D043-47DF-AEE0-9A4786B6010A}"/>
    <cellStyle name="%60 - Vurgu3 11" xfId="240" xr:uid="{505FEEC6-DB1C-4FB4-A493-31CFBFF1CDB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3C4026E-858B-45EB-B59A-920FB58C2A12}"/>
    <cellStyle name="%60 - Vurgu4 11" xfId="243" xr:uid="{603FF0F4-2C16-4E0A-B5BC-4E8AE49D5B7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7528351-F937-42A7-BAE6-E63175492A2C}"/>
    <cellStyle name="%60 - Vurgu5 11" xfId="246" xr:uid="{6D5EED1E-4580-47A5-B0C9-3330A8747C7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87CFBFA3-FAF6-4A54-9D20-65B63A2BF675}"/>
    <cellStyle name="%60 - Vurgu6 11" xfId="249" xr:uid="{D222063F-06CE-4766-B328-1F22E45C800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EC5CC7C-5806-4DE6-8583-B7AF6632B38B}"/>
    <cellStyle name="Normal 16" xfId="230" xr:uid="{24CAA3F7-38EA-4AE4-8B57-ACB334BF591A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7A82B16-EE6E-4C5F-9BB8-49F2ED1C0721}"/>
    <cellStyle name="Not 13" xfId="231" xr:uid="{2972F39E-C4E5-4525-9FD5-07DD3AEDB49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T8" sqref="T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33</v>
      </c>
      <c r="C2" s="56"/>
      <c r="D2" s="56"/>
      <c r="E2" s="56"/>
      <c r="F2" s="56"/>
      <c r="G2" s="56"/>
      <c r="H2" s="56"/>
      <c r="I2" s="56"/>
      <c r="J2" s="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>
        <v>16.100000000000001</v>
      </c>
      <c r="F4" s="33">
        <f>E4*C4</f>
        <v>0</v>
      </c>
      <c r="G4" s="11"/>
      <c r="H4" s="12" t="s">
        <v>6</v>
      </c>
      <c r="I4" s="13">
        <v>0.01</v>
      </c>
      <c r="J4" s="51">
        <v>32.44</v>
      </c>
    </row>
    <row r="5" spans="2:29" x14ac:dyDescent="0.25">
      <c r="B5" s="7">
        <v>45871</v>
      </c>
      <c r="C5" s="8"/>
      <c r="D5" s="9"/>
      <c r="E5" s="10">
        <v>16.100000000000001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51">
        <v>3.21</v>
      </c>
    </row>
    <row r="6" spans="2:29" x14ac:dyDescent="0.25">
      <c r="B6" s="7">
        <v>45872</v>
      </c>
      <c r="C6" s="8"/>
      <c r="D6" s="9"/>
      <c r="E6" s="10">
        <v>16.100000000000001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4</v>
      </c>
      <c r="D7" s="9"/>
      <c r="E7" s="10">
        <v>16.100000000000001</v>
      </c>
      <c r="F7" s="33">
        <f t="shared" si="0"/>
        <v>64.400000000000006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>
        <v>8.5</v>
      </c>
      <c r="D8" s="9"/>
      <c r="E8" s="10">
        <v>16.100000000000001</v>
      </c>
      <c r="F8" s="33">
        <f t="shared" si="0"/>
        <v>136.85000000000002</v>
      </c>
      <c r="G8" s="15">
        <v>45931</v>
      </c>
      <c r="H8" s="16" t="s">
        <v>34</v>
      </c>
      <c r="I8" s="17"/>
      <c r="J8" s="18">
        <v>3209.16</v>
      </c>
    </row>
    <row r="9" spans="2:29" x14ac:dyDescent="0.25">
      <c r="B9" s="7">
        <v>45875</v>
      </c>
      <c r="C9" s="8">
        <v>9</v>
      </c>
      <c r="D9" s="9"/>
      <c r="E9" s="10">
        <v>16.100000000000001</v>
      </c>
      <c r="F9" s="33">
        <f t="shared" si="0"/>
        <v>144.9</v>
      </c>
      <c r="G9" s="15"/>
      <c r="H9" s="16"/>
      <c r="I9" s="17"/>
      <c r="J9" s="18"/>
    </row>
    <row r="10" spans="2:29" x14ac:dyDescent="0.25">
      <c r="B10" s="7">
        <v>45876</v>
      </c>
      <c r="C10" s="8">
        <v>16.5</v>
      </c>
      <c r="D10" s="9"/>
      <c r="E10" s="10">
        <v>16.100000000000001</v>
      </c>
      <c r="F10" s="33">
        <f t="shared" si="0"/>
        <v>265.65000000000003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>
        <v>16.100000000000001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>
        <v>16.100000000000001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>
        <v>16.100000000000001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>
        <v>8</v>
      </c>
      <c r="D17" s="9"/>
      <c r="E17" s="10">
        <v>16.100000000000001</v>
      </c>
      <c r="F17" s="33">
        <f t="shared" si="0"/>
        <v>128.80000000000001</v>
      </c>
      <c r="G17" s="19"/>
      <c r="H17" s="16"/>
      <c r="I17" s="17"/>
      <c r="J17" s="18"/>
    </row>
    <row r="18" spans="2:10" x14ac:dyDescent="0.25">
      <c r="B18" s="7">
        <v>45884</v>
      </c>
      <c r="C18" s="8">
        <v>0</v>
      </c>
      <c r="D18" s="9"/>
      <c r="E18" s="10">
        <v>16.100000000000001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>
        <v>9</v>
      </c>
      <c r="D19" s="9"/>
      <c r="E19" s="10">
        <v>16.100000000000001</v>
      </c>
      <c r="F19" s="33">
        <f t="shared" si="0"/>
        <v>144.9</v>
      </c>
      <c r="G19" s="19"/>
      <c r="H19" s="16"/>
      <c r="I19" s="17"/>
      <c r="J19" s="18"/>
    </row>
    <row r="20" spans="2:10" x14ac:dyDescent="0.25">
      <c r="B20" s="7">
        <v>45886</v>
      </c>
      <c r="C20" s="8">
        <v>6.5</v>
      </c>
      <c r="D20" s="9"/>
      <c r="E20" s="10">
        <v>16.100000000000001</v>
      </c>
      <c r="F20" s="33">
        <f t="shared" si="0"/>
        <v>104.65</v>
      </c>
      <c r="G20" s="19"/>
      <c r="H20" s="16"/>
      <c r="I20" s="17"/>
      <c r="J20" s="18"/>
    </row>
    <row r="21" spans="2:10" x14ac:dyDescent="0.25">
      <c r="B21" s="7">
        <v>45887</v>
      </c>
      <c r="C21" s="8">
        <v>7</v>
      </c>
      <c r="D21" s="9"/>
      <c r="E21" s="10">
        <v>16.100000000000001</v>
      </c>
      <c r="F21" s="33">
        <f t="shared" si="0"/>
        <v>112.70000000000002</v>
      </c>
      <c r="G21" s="19"/>
      <c r="H21" s="16"/>
      <c r="I21" s="17"/>
      <c r="J21" s="18"/>
    </row>
    <row r="22" spans="2:10" x14ac:dyDescent="0.25">
      <c r="B22" s="7">
        <v>45888</v>
      </c>
      <c r="C22" s="8">
        <v>10</v>
      </c>
      <c r="D22" s="9"/>
      <c r="E22" s="10">
        <v>16.100000000000001</v>
      </c>
      <c r="F22" s="33">
        <f t="shared" si="0"/>
        <v>161</v>
      </c>
      <c r="G22" s="19"/>
      <c r="H22" s="16"/>
      <c r="I22" s="17"/>
      <c r="J22" s="18"/>
    </row>
    <row r="23" spans="2:10" x14ac:dyDescent="0.25">
      <c r="B23" s="7">
        <v>45889</v>
      </c>
      <c r="C23" s="8">
        <v>0</v>
      </c>
      <c r="D23" s="9"/>
      <c r="E23" s="10">
        <v>16.100000000000001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>
        <v>10</v>
      </c>
      <c r="D24" s="9"/>
      <c r="E24" s="10">
        <v>16.100000000000001</v>
      </c>
      <c r="F24" s="33">
        <f t="shared" si="0"/>
        <v>161</v>
      </c>
      <c r="G24" s="19"/>
      <c r="H24" s="16"/>
      <c r="I24" s="17"/>
      <c r="J24" s="18"/>
    </row>
    <row r="25" spans="2:10" x14ac:dyDescent="0.25">
      <c r="B25" s="7">
        <v>45891</v>
      </c>
      <c r="C25" s="8">
        <v>15</v>
      </c>
      <c r="D25" s="9"/>
      <c r="E25" s="10">
        <v>16.100000000000001</v>
      </c>
      <c r="F25" s="33">
        <f t="shared" si="0"/>
        <v>241.50000000000003</v>
      </c>
      <c r="G25" s="19"/>
      <c r="H25" s="16"/>
      <c r="I25" s="17"/>
      <c r="J25" s="18"/>
    </row>
    <row r="26" spans="2:10" x14ac:dyDescent="0.25">
      <c r="B26" s="7">
        <v>45892</v>
      </c>
      <c r="C26" s="8">
        <v>10</v>
      </c>
      <c r="D26" s="9"/>
      <c r="E26" s="10">
        <v>16.100000000000001</v>
      </c>
      <c r="F26" s="33">
        <f t="shared" si="0"/>
        <v>161</v>
      </c>
      <c r="G26" s="19"/>
      <c r="H26" s="16"/>
      <c r="I26" s="17"/>
      <c r="J26" s="18"/>
    </row>
    <row r="27" spans="2:10" x14ac:dyDescent="0.25">
      <c r="B27" s="7">
        <v>45893</v>
      </c>
      <c r="C27" s="8">
        <v>8</v>
      </c>
      <c r="D27" s="9"/>
      <c r="E27" s="10">
        <v>16.100000000000001</v>
      </c>
      <c r="F27" s="33">
        <f t="shared" si="0"/>
        <v>128.80000000000001</v>
      </c>
      <c r="G27" s="19"/>
      <c r="H27" s="16"/>
      <c r="I27" s="17"/>
      <c r="J27" s="18"/>
    </row>
    <row r="28" spans="2:10" x14ac:dyDescent="0.25">
      <c r="B28" s="7">
        <v>45894</v>
      </c>
      <c r="C28" s="8">
        <v>10</v>
      </c>
      <c r="D28" s="9"/>
      <c r="E28" s="10">
        <v>16.100000000000001</v>
      </c>
      <c r="F28" s="33">
        <f t="shared" si="0"/>
        <v>161</v>
      </c>
      <c r="G28" s="19"/>
      <c r="H28" s="16"/>
      <c r="I28" s="17"/>
      <c r="J28" s="18"/>
    </row>
    <row r="29" spans="2:10" x14ac:dyDescent="0.25">
      <c r="B29" s="7">
        <v>45895</v>
      </c>
      <c r="C29" s="8">
        <v>10.5</v>
      </c>
      <c r="D29" s="9"/>
      <c r="E29" s="10">
        <v>16.100000000000001</v>
      </c>
      <c r="F29" s="33">
        <f t="shared" si="0"/>
        <v>169.05</v>
      </c>
      <c r="G29" s="19"/>
      <c r="H29" s="16"/>
      <c r="I29" s="17"/>
      <c r="J29" s="18"/>
    </row>
    <row r="30" spans="2:10" x14ac:dyDescent="0.25">
      <c r="B30" s="7">
        <v>45896</v>
      </c>
      <c r="C30" s="8">
        <v>13</v>
      </c>
      <c r="D30" s="9"/>
      <c r="E30" s="10">
        <v>16.100000000000001</v>
      </c>
      <c r="F30" s="33">
        <f t="shared" si="0"/>
        <v>209.3</v>
      </c>
      <c r="G30" s="19"/>
      <c r="H30" s="16"/>
      <c r="I30" s="17"/>
      <c r="J30" s="18"/>
    </row>
    <row r="31" spans="2:10" x14ac:dyDescent="0.25">
      <c r="B31" s="7">
        <v>45897</v>
      </c>
      <c r="C31" s="8">
        <v>10.5</v>
      </c>
      <c r="D31" s="9"/>
      <c r="E31" s="10">
        <v>16.100000000000001</v>
      </c>
      <c r="F31" s="33">
        <f t="shared" si="0"/>
        <v>169.05</v>
      </c>
      <c r="G31" s="19"/>
      <c r="H31" s="16"/>
      <c r="I31" s="17"/>
      <c r="J31" s="18"/>
    </row>
    <row r="32" spans="2:10" x14ac:dyDescent="0.25">
      <c r="B32" s="7">
        <v>45898</v>
      </c>
      <c r="C32" s="8">
        <v>12.5</v>
      </c>
      <c r="D32" s="9"/>
      <c r="E32" s="10">
        <v>16.100000000000001</v>
      </c>
      <c r="F32" s="33">
        <f t="shared" si="0"/>
        <v>201.25000000000003</v>
      </c>
      <c r="G32" s="19"/>
      <c r="H32" s="16"/>
      <c r="I32" s="17"/>
      <c r="J32" s="18"/>
    </row>
    <row r="33" spans="2:12" x14ac:dyDescent="0.25">
      <c r="B33" s="7">
        <v>45899</v>
      </c>
      <c r="C33" s="8">
        <v>10.5</v>
      </c>
      <c r="D33" s="9"/>
      <c r="E33" s="10">
        <v>16.100000000000001</v>
      </c>
      <c r="F33" s="33">
        <f t="shared" si="0"/>
        <v>169.05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13</v>
      </c>
      <c r="D34" s="36"/>
      <c r="E34" s="10">
        <v>16.100000000000001</v>
      </c>
      <c r="F34" s="38">
        <f t="shared" si="0"/>
        <v>209.3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201.5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3244.81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3244.150000000001</v>
      </c>
      <c r="L36" s="31">
        <f>J36-J4-J5-J6</f>
        <v>3208.5000000000009</v>
      </c>
    </row>
    <row r="37" spans="2:12" x14ac:dyDescent="0.25">
      <c r="B37" s="26" t="s">
        <v>14</v>
      </c>
      <c r="C37" s="30">
        <f>C35</f>
        <v>201.5</v>
      </c>
      <c r="D37" s="9">
        <f>D35/1.03</f>
        <v>0</v>
      </c>
      <c r="E37" s="10"/>
      <c r="F37" s="33">
        <f>SUM(F4:F36)</f>
        <v>3244.150000000001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 t="s">
        <v>36</v>
      </c>
      <c r="I38" s="17"/>
      <c r="J38" s="18">
        <v>0.66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0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K12" sqref="K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33</v>
      </c>
      <c r="C2" s="56"/>
      <c r="D2" s="56"/>
      <c r="E2" s="56"/>
      <c r="F2" s="56"/>
      <c r="G2" s="56"/>
      <c r="H2" s="56"/>
      <c r="I2" s="56"/>
      <c r="J2" s="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11.5</v>
      </c>
      <c r="D4" s="9"/>
      <c r="E4" s="10">
        <v>16.100000000000001</v>
      </c>
      <c r="F4" s="33">
        <f>E4*C4</f>
        <v>185.15</v>
      </c>
      <c r="G4" s="11"/>
      <c r="H4" s="12" t="s">
        <v>6</v>
      </c>
      <c r="I4" s="13">
        <v>0.01</v>
      </c>
      <c r="J4" s="14">
        <f>(F36+F37)*I4</f>
        <v>3.8640000000000003</v>
      </c>
    </row>
    <row r="5" spans="2:29" x14ac:dyDescent="0.25">
      <c r="B5" s="7">
        <v>45902</v>
      </c>
      <c r="C5" s="8">
        <v>12.5</v>
      </c>
      <c r="D5" s="9"/>
      <c r="E5" s="10">
        <v>16.100000000000001</v>
      </c>
      <c r="F5" s="33">
        <f t="shared" ref="F5:F34" si="0">E5*C5</f>
        <v>201.25000000000003</v>
      </c>
      <c r="G5" s="11"/>
      <c r="H5" s="12" t="s">
        <v>7</v>
      </c>
      <c r="I5" s="13">
        <v>1E-3</v>
      </c>
      <c r="J5" s="14">
        <f>(F36+F37-J4-J6)*I5</f>
        <v>0.38253600000000004</v>
      </c>
    </row>
    <row r="6" spans="2:29" x14ac:dyDescent="0.25">
      <c r="B6" s="7">
        <v>45903</v>
      </c>
      <c r="C6" s="8"/>
      <c r="D6" s="9"/>
      <c r="E6" s="10">
        <v>16.100000000000001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>
        <v>16.100000000000001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>
        <v>16.100000000000001</v>
      </c>
      <c r="F8" s="33">
        <f t="shared" si="0"/>
        <v>0</v>
      </c>
      <c r="G8" s="15">
        <v>45945</v>
      </c>
      <c r="H8" s="16" t="s">
        <v>35</v>
      </c>
      <c r="I8" s="17"/>
      <c r="J8" s="18">
        <v>382.15</v>
      </c>
    </row>
    <row r="9" spans="2:29" x14ac:dyDescent="0.25">
      <c r="B9" s="7">
        <v>45906</v>
      </c>
      <c r="C9" s="8"/>
      <c r="D9" s="9"/>
      <c r="E9" s="10">
        <v>16.100000000000001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>
        <v>16.100000000000001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>
        <v>16.100000000000001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>
        <v>16.100000000000001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>
        <v>16.100000000000001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>
        <v>16.100000000000001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>
        <v>16.100000000000001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>
        <v>16.100000000000001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>
        <v>16.100000000000001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>
        <v>16.100000000000001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>
        <v>16.100000000000001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>
        <v>16.100000000000001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>
        <v>16.100000000000001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>
        <v>16.100000000000001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>
        <v>16.100000000000001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>
        <v>16.100000000000001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>
        <v>16.100000000000001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>
        <v>16.100000000000001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>
        <v>16.100000000000001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>
        <v>16.100000000000001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>
        <v>16.100000000000001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>
        <v>16.100000000000001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16.100000000000001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386.39653599999997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386.40000000000003</v>
      </c>
      <c r="L36" s="31">
        <f>J36-J4-J5-J6</f>
        <v>382.15346400000004</v>
      </c>
    </row>
    <row r="37" spans="2:12" x14ac:dyDescent="0.25">
      <c r="B37" s="26" t="s">
        <v>14</v>
      </c>
      <c r="C37" s="30">
        <f>C35</f>
        <v>24</v>
      </c>
      <c r="D37" s="9">
        <f>D35/1.03</f>
        <v>0</v>
      </c>
      <c r="E37" s="10"/>
      <c r="F37" s="33">
        <f>SUM(F4:F36)</f>
        <v>386.40000000000003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3.4640000000649707E-3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Q23" sqref="Q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33</v>
      </c>
      <c r="C2" s="56"/>
      <c r="D2" s="56"/>
      <c r="E2" s="56"/>
      <c r="F2" s="56"/>
      <c r="G2" s="56"/>
      <c r="H2" s="56"/>
      <c r="I2" s="56"/>
      <c r="J2" s="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16.100000000000001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>
        <v>16.100000000000001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>
        <v>16.100000000000001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>
        <v>16.100000000000001</v>
      </c>
      <c r="F7" s="33">
        <f t="shared" si="0"/>
        <v>0</v>
      </c>
      <c r="G7" s="11"/>
      <c r="H7" s="12" t="s">
        <v>9</v>
      </c>
      <c r="I7" s="13"/>
      <c r="J7" s="14">
        <f>'EYLÜL 2025'!J39*-1</f>
        <v>-3.4640000000649707E-3</v>
      </c>
    </row>
    <row r="8" spans="2:29" x14ac:dyDescent="0.25">
      <c r="B8" s="7">
        <v>45935</v>
      </c>
      <c r="C8" s="8"/>
      <c r="D8" s="9"/>
      <c r="E8" s="10">
        <v>16.100000000000001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>
        <v>16.100000000000001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>
        <v>16.100000000000001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>
        <v>16.100000000000001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>
        <v>16.100000000000001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>
        <v>16.100000000000001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>
        <v>16.100000000000001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>
        <v>16.100000000000001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>
        <v>16.100000000000001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>
        <v>16.100000000000001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16.100000000000001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>
        <v>16.100000000000001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16.100000000000001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>
        <v>16.100000000000001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16.100000000000001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16.100000000000001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16.100000000000001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16.100000000000001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16.100000000000001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16.100000000000001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16.100000000000001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16.100000000000001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>
        <v>16.100000000000001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10">
        <v>16.100000000000001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-3.4640000000649707E-3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3.4640000000649707E-3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/>
      <c r="C2" s="56"/>
      <c r="D2" s="56"/>
      <c r="E2" s="56"/>
      <c r="F2" s="56"/>
      <c r="G2" s="56"/>
      <c r="H2" s="56"/>
      <c r="I2" s="56"/>
      <c r="J2" s="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-3.4640000000649707E-3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-3.4640000000649707E-3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3.4640000000649707E-3</v>
      </c>
      <c r="M39" s="17"/>
      <c r="N39" s="40">
        <f>J39+N34</f>
        <v>3.4640000000649707E-3</v>
      </c>
    </row>
    <row r="40" spans="2:14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  <c r="M40" s="17" t="s">
        <v>25</v>
      </c>
      <c r="N40" s="40"/>
    </row>
    <row r="41" spans="2:14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  <c r="M41" s="17" t="s">
        <v>32</v>
      </c>
      <c r="N41" s="40">
        <f>N40+N39</f>
        <v>3.4640000000649707E-3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/>
      <c r="C2" s="56"/>
      <c r="D2" s="56"/>
      <c r="E2" s="56"/>
      <c r="F2" s="56"/>
      <c r="G2" s="56"/>
      <c r="H2" s="56"/>
      <c r="I2" s="56"/>
      <c r="J2" s="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-3.4640000000649707E-3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-3.4640000000649707E-3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3.4640000000649707E-3</v>
      </c>
      <c r="M39" s="17"/>
      <c r="N39" s="40">
        <f>J39+N34</f>
        <v>3.4640000000649707E-3</v>
      </c>
    </row>
    <row r="40" spans="2:14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  <c r="M40" s="17" t="s">
        <v>25</v>
      </c>
      <c r="N40" s="40"/>
    </row>
    <row r="41" spans="2:14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  <c r="M41" s="17" t="s">
        <v>32</v>
      </c>
      <c r="N41" s="40">
        <f>N40+N39</f>
        <v>3.4640000000649707E-3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2025-12-29T13:51:40Z</dcterms:modified>
</cp:coreProperties>
</file>